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\Downloads\INSUMOS DE FORMULACIÓN\USADOS\"/>
    </mc:Choice>
  </mc:AlternateContent>
  <xr:revisionPtr revIDLastSave="0" documentId="13_ncr:1_{E3AF70A1-C678-43AC-9E21-9EFEAEEC14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MEDIOS CATEGORÍA 1" sheetId="1" r:id="rId1"/>
  </sheets>
  <definedNames>
    <definedName name="_xlnm.Print_Area" localSheetId="0">'PMEDIOS CATEGORÍA 1'!$A$1:$N$19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L4" i="1"/>
  <c r="K4" i="1"/>
  <c r="J4" i="1"/>
  <c r="M16" i="1"/>
  <c r="M9" i="1"/>
  <c r="M17" i="1"/>
  <c r="K17" i="1"/>
  <c r="J17" i="1"/>
  <c r="I17" i="1"/>
  <c r="M18" i="1"/>
  <c r="M15" i="1"/>
  <c r="M14" i="1"/>
  <c r="M13" i="1"/>
  <c r="M12" i="1"/>
  <c r="M11" i="1"/>
  <c r="M10" i="1"/>
  <c r="M8" i="1"/>
  <c r="M7" i="1"/>
  <c r="M6" i="1"/>
  <c r="M5" i="1"/>
  <c r="I5" i="1"/>
  <c r="J5" i="1"/>
  <c r="K5" i="1"/>
  <c r="L5" i="1"/>
  <c r="I6" i="1"/>
  <c r="J6" i="1"/>
  <c r="K6" i="1"/>
  <c r="L6" i="1"/>
  <c r="I7" i="1"/>
  <c r="J7" i="1"/>
  <c r="K7" i="1"/>
  <c r="L7" i="1"/>
  <c r="I8" i="1"/>
  <c r="J8" i="1"/>
  <c r="K8" i="1"/>
  <c r="L8" i="1"/>
  <c r="I9" i="1"/>
  <c r="J9" i="1"/>
  <c r="K9" i="1"/>
  <c r="L9" i="1"/>
  <c r="I10" i="1"/>
  <c r="J10" i="1"/>
  <c r="K10" i="1"/>
  <c r="L10" i="1"/>
  <c r="I11" i="1"/>
  <c r="J11" i="1"/>
  <c r="K11" i="1"/>
  <c r="L11" i="1"/>
  <c r="I12" i="1"/>
  <c r="J12" i="1"/>
  <c r="K12" i="1"/>
  <c r="L12" i="1"/>
  <c r="I13" i="1"/>
  <c r="J13" i="1"/>
  <c r="K13" i="1"/>
  <c r="L13" i="1"/>
  <c r="I14" i="1"/>
  <c r="J14" i="1"/>
  <c r="K14" i="1"/>
  <c r="L14" i="1"/>
  <c r="I15" i="1"/>
  <c r="J15" i="1"/>
  <c r="K15" i="1"/>
  <c r="L15" i="1"/>
  <c r="I16" i="1"/>
  <c r="J16" i="1"/>
  <c r="K16" i="1"/>
  <c r="L16" i="1"/>
  <c r="L17" i="1"/>
  <c r="I18" i="1"/>
  <c r="J18" i="1"/>
  <c r="K18" i="1"/>
  <c r="L18" i="1"/>
  <c r="I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tc={349AC00A-7DFC-6444-B687-82387E3DD41D}</author>
  </authors>
  <commentList>
    <comment ref="B10" authorId="0" shapeId="0" xr:uid="{349AC00A-7DFC-6444-B687-82387E3DD41D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snacks  sería bueno aclarar posibles opciones (galletas, mini palitos de queso, productos de hojaldre, algo así) </t>
      </text>
    </comment>
  </commentList>
</comments>
</file>

<file path=xl/sharedStrings.xml><?xml version="1.0" encoding="utf-8"?>
<sst xmlns="http://schemas.openxmlformats.org/spreadsheetml/2006/main" count="63" uniqueCount="48">
  <si>
    <t>ALCALDÍA LOCAL DE LA CANDELARIA</t>
  </si>
  <si>
    <t>ESTUDIO DE MERCADO REFRIGERIOS</t>
  </si>
  <si>
    <t>ITEM</t>
  </si>
  <si>
    <t>DESCRIPCIÓN</t>
  </si>
  <si>
    <t>CANTIDAD</t>
  </si>
  <si>
    <t>UNIDAD DE MEDIDA</t>
  </si>
  <si>
    <t>COTIZACION 
PALILI EVENTOS
VALOR UNITARIO
INCLUIDO   IMPUESTOS</t>
  </si>
  <si>
    <t>COTIZACION 
MAQUINAS EVENTOS Y ALIMENTOS SAS
VALOR UNITARIO
INCLUIDO  IMPUESTOS</t>
  </si>
  <si>
    <t>COTIZACION 
A UN CLICK
VALOR UNITARIO
INCLUIDO  IMPUESTOS</t>
  </si>
  <si>
    <t>COTIZACION ONIX - SECOP 2
VALOR UNITARIO
INCLUIDO  IMPUESTOS</t>
  </si>
  <si>
    <t>PROMEDIO</t>
  </si>
  <si>
    <t>DESVEST</t>
  </si>
  <si>
    <t>LIMITE MINIMO</t>
  </si>
  <si>
    <t>LIMITE MAXIMO</t>
  </si>
  <si>
    <t>PROMEDIO RECALCULADO</t>
  </si>
  <si>
    <t>APROXIMADO A VALOR CERRADO</t>
  </si>
  <si>
    <t>REFRIGERIO
Tipo 1</t>
  </si>
  <si>
    <r>
      <rPr>
        <sz val="11"/>
        <color rgb="FF000000"/>
        <rFont val="Garamond"/>
        <family val="1"/>
      </rPr>
      <t xml:space="preserve">
</t>
    </r>
    <r>
      <rPr>
        <b/>
        <sz val="11"/>
        <color rgb="FF000000"/>
        <rFont val="Garamond"/>
        <family val="1"/>
      </rPr>
      <t xml:space="preserve">refrigerio Tipo 1: 
</t>
    </r>
    <r>
      <rPr>
        <sz val="11"/>
        <color rgb="FF000000"/>
        <rFont val="Garamond"/>
        <family val="1"/>
      </rPr>
      <t xml:space="preserve">1. BEBIDA TIPO: Deberá contener al menos 200 cm3  (Jugo de frutas, Leche, yogurt, Kumis, Avena, Chocolate- otro), no se permitirá el suministro de bebidas empacadas en bolsa plástica.
2. PRODUCTO SOLIDO PRINCIPAL : Deberán tener un </t>
    </r>
    <r>
      <rPr>
        <b/>
        <sz val="11"/>
        <color rgb="FF000000"/>
        <rFont val="Garamond"/>
        <family val="1"/>
      </rPr>
      <t>p</t>
    </r>
    <r>
      <rPr>
        <b/>
        <u/>
        <sz val="11"/>
        <color rgb="FF000000"/>
        <rFont val="Garamond"/>
        <family val="1"/>
      </rPr>
      <t>eso entre  100 gr. a 200 gr</t>
    </r>
    <r>
      <rPr>
        <u/>
        <sz val="11"/>
        <color rgb="FF000000"/>
        <rFont val="Garamond"/>
        <family val="1"/>
      </rPr>
      <t xml:space="preserve"> </t>
    </r>
    <r>
      <rPr>
        <sz val="11"/>
        <color rgb="FF000000"/>
        <rFont val="Garamond"/>
        <family val="1"/>
      </rPr>
      <t xml:space="preserve">debe ser variado entre ( Pastel de pollo o carne, empanada de pollo o carne, wraps de pollo, arepa de maíz peto y/o quinua, envuelto, pastel gloria, croissant de jamón y queso, alimentos tipo mantecada, entre otros). Los gramajes corresponden a los productos ya elaborados. 
3. UNA FRUTA DE TEMPORADA TIPO: Porción de fruta fresca no menor de 150 gramos. Mandarina, manzana, pera y/o similares.
4. COMPLEMENTO: Deberá tener mínimo  bocadillo beleño / Quesadillo,  Maní o nuez, ponqué, granola, mantecada y/o similares.
5. EMPAQUE:  En bolsa plástica biodegradable, adicionalmente los productos del interior se encuentren en empaques reciclables y/o biodegradables.
Nota: 
•	No bebidas azucaradas o procesados
•	Se prohíbe el uso de plásticos de un solo uso, fomentar el reciclaje y la reducción de residuos </t>
    </r>
  </si>
  <si>
    <t>Unidad</t>
  </si>
  <si>
    <t>REFRIGERIO
Tipo 2</t>
  </si>
  <si>
    <r>
      <rPr>
        <sz val="11"/>
        <color rgb="FF000000"/>
        <rFont val="Garamond"/>
        <family val="1"/>
      </rPr>
      <t xml:space="preserve">
</t>
    </r>
    <r>
      <rPr>
        <b/>
        <sz val="11"/>
        <color rgb="FF000000"/>
        <rFont val="Garamond"/>
        <family val="1"/>
      </rPr>
      <t xml:space="preserve">Tipo 2: 
</t>
    </r>
    <r>
      <rPr>
        <sz val="11"/>
        <color rgb="FF000000"/>
        <rFont val="Garamond"/>
        <family val="1"/>
      </rPr>
      <t>1. BEBIDA TIPO: Deberá contener al menos 200 cm3  (Jugo de frutas, Leche, yogurt, Kumis, Avena, Chocolate- otro), no se permitirá el suministro de bebidas empacadas en bolsa plástica.
2. PRODUCTO SOLIDO PRINCIPAL : Deberán tener un</t>
    </r>
    <r>
      <rPr>
        <b/>
        <u/>
        <sz val="11"/>
        <color rgb="FF000000"/>
        <rFont val="Garamond"/>
        <family val="1"/>
      </rPr>
      <t xml:space="preserve"> peso entre  200 gr. a 300</t>
    </r>
    <r>
      <rPr>
        <sz val="11"/>
        <color rgb="FF000000"/>
        <rFont val="Garamond"/>
        <family val="1"/>
      </rPr>
      <t xml:space="preserve"> gr debe ser variado entre ( Pastel de pollo o carne, empanada de pollo o carne, wraps de pollo, arepa de maíz peto y/o quinua, envuelto, pastel gloria, croissant de jamón y queso, alimentos tipo mantecada, entre otros). Los gramajes corresponden a los productos ya elaborados. 
3. UNA FRUTA DE TEMPORADA TIPO: Porción de fruta fresca no menor de 150 gramos. Mandarina, manzana, pera y/o similares.
4. COMPLEMENTO: Deberá tener mínimo, bocadillo beleño / Quesadillo,  Maní o nuez, ponqué, granola, mantecada y/o similares.
5. EMPAQUE:  En bolsa plástica biodegradable, adicionalmente los productos del interior se encuentren en empaques reciclables y/o biodegradables.
Nota: 
•	No bebidas azucaradas o procesados
•	Se prohíbe el uso de plásticos de un solo uso, fomentar el reciclaje y la reducción de residuos </t>
    </r>
  </si>
  <si>
    <t>REFRIGERIO
Tipo 3</t>
  </si>
  <si>
    <r>
      <rPr>
        <b/>
        <sz val="11"/>
        <color theme="1"/>
        <rFont val="Garamond"/>
        <family val="1"/>
      </rPr>
      <t xml:space="preserve">Tipo 3-  Vegetariano </t>
    </r>
    <r>
      <rPr>
        <sz val="11"/>
        <color theme="1"/>
        <rFont val="Garamond"/>
        <family val="1"/>
      </rPr>
      <t xml:space="preserve">
1. BEBIDA TIPO: Deberá contener al menos 200 cm3  (Jugo de frutas o otro), no se permitirá el suministro de bebidas empacadas en bolsa plástica.
2. PRODUCTO SOLIDO PRINCIPAL : Deberán tener un peso entre  150 gr. a 200 gr debe ser variado entre opción vegetariana. Los gramajes corresponden a los productos ya elaborados. 
3. UNA FRUTA DE TEMPORADA TIPO: Porción de fruta fresca no menor de 150 gramos. Mandarina, manzana, pera y/o similares.
4. COMPLEMENTO: Deberá tener mínimo bocadillo beleño / Quesadillo,  Maní o nuez,  granola, mantecada y/o similares.
5. EMPAQUE:  En bolsa plástica biodegradable, adicionalmente los productos del interior se encuentren en empaques reciclables y/o biodegradables.
Nota: 
•	No bebidas azucaradas o procesados
•	Se prohíbe el uso de plásticos de un solo uso, fomentar el reciclaje y la reducción de residuos </t>
    </r>
  </si>
  <si>
    <t>ALMUERZO
Tipo 1</t>
  </si>
  <si>
    <r>
      <rPr>
        <b/>
        <sz val="11"/>
        <rFont val="Garamond"/>
        <family val="1"/>
      </rPr>
      <t>almuerzo Tipo 1: 
Entrada</t>
    </r>
    <r>
      <rPr>
        <sz val="11"/>
        <rFont val="Garamond"/>
        <family val="1"/>
      </rPr>
      <t xml:space="preserve">: Sopa o porción de fruta.  
</t>
    </r>
    <r>
      <rPr>
        <b/>
        <sz val="11"/>
        <rFont val="Garamond"/>
        <family val="1"/>
      </rPr>
      <t>Plato fuert</t>
    </r>
    <r>
      <rPr>
        <sz val="11"/>
        <rFont val="Garamond"/>
        <family val="1"/>
      </rPr>
      <t xml:space="preserve">e: compuesto por proteína (Animal o vegetal), verdura, carbohidrato.
- </t>
    </r>
    <r>
      <rPr>
        <b/>
        <sz val="11"/>
        <rFont val="Garamond"/>
        <family val="1"/>
      </rPr>
      <t>PROTEINA:</t>
    </r>
    <r>
      <rPr>
        <sz val="11"/>
        <rFont val="Garamond"/>
        <family val="1"/>
      </rPr>
      <t xml:space="preserve"> Deberá contener entre 200 gramos, la proteína debe ser cocido, a la parrilla, horneado o al vapor. La preparación debe garantizar bajos niveles de grasa y sal, manteniendo el sabor y la textura.
-</t>
    </r>
    <r>
      <rPr>
        <b/>
        <sz val="11"/>
        <rFont val="Garamond"/>
        <family val="1"/>
      </rPr>
      <t>CARBOHIDRATO:</t>
    </r>
    <r>
      <rPr>
        <sz val="11"/>
        <rFont val="Garamond"/>
        <family val="1"/>
      </rPr>
      <t xml:space="preserve"> Entre 150 y 200 gramos, Acompañamiento de arroz, pasta, papa, yuca o plátano, preparado al vapor, cocido o asado, evitando el exceso de grasas.
-</t>
    </r>
    <r>
      <rPr>
        <b/>
        <sz val="11"/>
        <rFont val="Garamond"/>
        <family val="1"/>
      </rPr>
      <t>VERDURAS O ENSALADA:</t>
    </r>
    <r>
      <rPr>
        <sz val="11"/>
        <rFont val="Garamond"/>
        <family val="1"/>
      </rPr>
      <t>Porción de vegetales frescos o cocidos, preferiblemente de temporada, que incluya al menos dos colores distintos para garantizar variedad de nutrientes. Las ensaladas pueden incluir aderezo ligero, servido aparte. 
-</t>
    </r>
    <r>
      <rPr>
        <b/>
        <sz val="11"/>
        <rFont val="Garamond"/>
        <family val="1"/>
      </rPr>
      <t xml:space="preserve"> BEBIDA: </t>
    </r>
    <r>
      <rPr>
        <sz val="11"/>
        <rFont val="Garamond"/>
        <family val="1"/>
      </rPr>
      <t xml:space="preserve">Entre 250 y 300 ml. Jugo natural, agua aromática o bebida hidratante baja en azúcar. Se deben evitar las gaseosas y bebidas con alto contenido de edulcorantes artificiales.
- POSTRE: postre de 50gr (Consumo calórico normal diario).
</t>
    </r>
    <r>
      <rPr>
        <b/>
        <u/>
        <sz val="11"/>
        <color rgb="FFFF0000"/>
        <rFont val="Garamond"/>
        <family val="1"/>
      </rPr>
      <t>Servicio de samovares y servido en desechables biodegradables + transporte</t>
    </r>
    <r>
      <rPr>
        <sz val="11"/>
        <color rgb="FFFF0000"/>
        <rFont val="Garamond"/>
        <family val="1"/>
      </rPr>
      <t xml:space="preserve">
</t>
    </r>
    <r>
      <rPr>
        <sz val="11"/>
        <rFont val="Garamond"/>
        <family val="1"/>
      </rPr>
      <t xml:space="preserve">
</t>
    </r>
  </si>
  <si>
    <t>ALMUERZO
Tipo 2</t>
  </si>
  <si>
    <r>
      <rPr>
        <b/>
        <sz val="11"/>
        <rFont val="Garamond"/>
        <family val="1"/>
      </rPr>
      <t>almuerzo Tipo 2: Entrada</t>
    </r>
    <r>
      <rPr>
        <sz val="11"/>
        <rFont val="Garamond"/>
        <family val="1"/>
      </rPr>
      <t xml:space="preserve">: Sopa o porción de fruta.  
</t>
    </r>
    <r>
      <rPr>
        <b/>
        <sz val="11"/>
        <rFont val="Garamond"/>
        <family val="1"/>
      </rPr>
      <t>Plato fuert</t>
    </r>
    <r>
      <rPr>
        <sz val="11"/>
        <rFont val="Garamond"/>
        <family val="1"/>
      </rPr>
      <t xml:space="preserve">e: compuesto por proteína (Animal o vegetal), verdura, carbohidrato.
- </t>
    </r>
    <r>
      <rPr>
        <b/>
        <sz val="11"/>
        <rFont val="Garamond"/>
        <family val="1"/>
      </rPr>
      <t>PROTEINA:</t>
    </r>
    <r>
      <rPr>
        <sz val="11"/>
        <rFont val="Garamond"/>
        <family val="1"/>
      </rPr>
      <t xml:space="preserve"> Deberá contener entre 200 gramos, la proteína debe ser cocido, a la parrilla, horneado o al vapor. La preparación debe garantizar bajos niveles de grasa y sal, manteniendo el sabor y la textura.
-</t>
    </r>
    <r>
      <rPr>
        <b/>
        <sz val="11"/>
        <rFont val="Garamond"/>
        <family val="1"/>
      </rPr>
      <t>CARBOHIDRATO:</t>
    </r>
    <r>
      <rPr>
        <sz val="11"/>
        <rFont val="Garamond"/>
        <family val="1"/>
      </rPr>
      <t xml:space="preserve"> Entre 150 y 200 gramos, Acompañamiento de arroz, pasta, papa, yuca o plátano, preparado al vapor, cocido o asado, evitando el exceso de grasas.
-</t>
    </r>
    <r>
      <rPr>
        <b/>
        <sz val="11"/>
        <rFont val="Garamond"/>
        <family val="1"/>
      </rPr>
      <t>VERDURAS O ENSALADA:</t>
    </r>
    <r>
      <rPr>
        <sz val="11"/>
        <rFont val="Garamond"/>
        <family val="1"/>
      </rPr>
      <t>Porción de vegetales frescos o cocidos, preferiblemente de temporada, que incluya al menos dos colores distintos para garantizar variedad de nutrientes. Las ensaladas pueden incluir aderezo ligero, servido aparte. 
-</t>
    </r>
    <r>
      <rPr>
        <b/>
        <sz val="11"/>
        <rFont val="Garamond"/>
        <family val="1"/>
      </rPr>
      <t xml:space="preserve"> BEBIDA: </t>
    </r>
    <r>
      <rPr>
        <sz val="11"/>
        <rFont val="Garamond"/>
        <family val="1"/>
      </rPr>
      <t xml:space="preserve">Entre 250 y 300 ml. Jugo natural, agua aromática o bebida hidratante baja en azúcar. Se deben evitar las gaseosas y bebidas con alto contenido de edulcorantes artificiales.
- POSTRE: postre  de 50 gr(Consumo calórico normal diario).
</t>
    </r>
    <r>
      <rPr>
        <b/>
        <u/>
        <sz val="11"/>
        <color rgb="FFFF0000"/>
        <rFont val="Garamond"/>
        <family val="1"/>
      </rPr>
      <t>Servicio de samovares y servido en cerámica incluido mesero o (s) + transporte</t>
    </r>
    <r>
      <rPr>
        <sz val="11"/>
        <rFont val="Garamond"/>
        <family val="1"/>
      </rPr>
      <t xml:space="preserve">
</t>
    </r>
  </si>
  <si>
    <t>ALMUERZO
Tipo 3</t>
  </si>
  <si>
    <t xml:space="preserve">Picada personal de 400 gramos con:
250 grs de carne (ternera, res, cerdo y/o pollo), 
platano maduro
1 arepa boyacense
papa salada 
papa criolla 
guacamole
BEBIDA: Entre 250 y 300 ml. Jugo natural, agua aromática o bebida hidratante baja en azúcar. Se deben evitar las gaseosas y bebidas con alto contenido de edulcorantes artificiales.
- POSTRE: postre  de 50 gr(Consumo calórico normal diario).
</t>
  </si>
  <si>
    <t>Estación de café</t>
  </si>
  <si>
    <t xml:space="preserve">Servicio de cafetería (tinto, aromática y agua):  vasos de cartón bebida caliente 4 oz. + mezclador + azúcar + crema para café y snack 
Para: 50 personas
Duración del evento aprox. 3 horas. Transporte incluido y puesto en sitio. </t>
  </si>
  <si>
    <t>Servicio Global</t>
  </si>
  <si>
    <t>Servicio de cafetería (tinto, aromática y agua): Operario + presentación mesa + vasos de cartón bebida caliente 4 oz. + mezclador + azúcar + crema para café+snack
Para: 100 personas
 Duración del evento aprox. 4 horas. Transporte incluido</t>
  </si>
  <si>
    <t>Servicio de cafetería (tinto, aromática y agua): Operario + presentación mesa + vasos de cartón bebida caliente 4 oz. + mezclador + azúcar + crema para café+snack
Para: 200 personas
 Duración del evento aprox. 4 horas. Transporte incluido</t>
  </si>
  <si>
    <t>Botellón de agua con soporte</t>
  </si>
  <si>
    <t>Botellón de agua de 20 litros con soporte (Incluye bolsa de Vasos desechables biodegradables (Cartón) de 12 onzas, cantidad 50)</t>
  </si>
  <si>
    <t>Agua en botella</t>
  </si>
  <si>
    <t>Agua en botella: Suministro Botellas plástica con Agua.
300 ML</t>
  </si>
  <si>
    <t>Agua en botella: Suministro Botellas plástica con Agua.
500 ML</t>
  </si>
  <si>
    <t xml:space="preserve">Crispetas </t>
  </si>
  <si>
    <t>Crispetas naturales (maíz pira), preparación sin fritura, sin mantequilla ni azúcar añadida, con bajo contenido de sodio, porción equivalente a 25 g de maíz crudo (preparado), empaque individual en material biodegradable o compostable, cantidad 1 por persona. con 
BEBIDA: Entre 250 y 300 ml. Jugo natural, agua aromática o bebida hidratante baja en azúcar. Se deben evitar las gaseosas y bebidas con alto contenido de edulcorantes artificiales.</t>
  </si>
  <si>
    <t>Desayuno</t>
  </si>
  <si>
    <t xml:space="preserve"> Bebida caliente (café, chocolate o aromática),  proteína (huevo al gusto o queso) porción mínima 50 g, carbohidrato (pan, arepa o tostada integral) porción entre 60 y 80 g, fruta fresca (100–120 g), acompañamiento opcional (mantequilla o mermelada en presentación individual), empaque o servicio en menaje biodegradable, cantidad 1 por persona.</t>
  </si>
  <si>
    <t xml:space="preserve"> Unidad</t>
  </si>
  <si>
    <t xml:space="preserve">Refrigerio </t>
  </si>
  <si>
    <t>Dos porciones de pizza y BEBIDA: Entre 250 y 300 ml. Jugo natural, agua aromática o bebida hidratante baja en azúcar. Se deben evitar las gaseosas y bebidas con alto contenido de edulcorantes artificiales.</t>
  </si>
  <si>
    <t>Nota: los valores subrayados en la cotizaciones corresponden a valores atipicos que no se tienen en cuenta en el promedio recalculado debido a desviaciones por fuera del mercado</t>
  </si>
  <si>
    <t>USADO PROCESO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</si>
</sst>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_-;\-&quot;$&quot;* #,##0_-;_-&quot;$&quot;* &quot;-&quot;_-;_-@_-"/>
    <numFmt numFmtId="165" formatCode="_-[$$-409]* #,##0.00_ ;_-[$$-409]* \-#,##0.00\ ;_-[$$-409]* &quot;-&quot;??_ ;_-@_ "/>
  </numFmts>
  <fonts count="15">
    <font>
      <sz val="11"/>
      <color theme="1"/>
      <name val="Calibri"/>
      <charset val="134"/>
      <scheme val="minor"/>
    </font>
    <font>
      <sz val="10"/>
      <color rgb="FF000000"/>
      <name val="Calibri"/>
      <family val="1"/>
      <scheme val="minor"/>
    </font>
    <font>
      <sz val="10"/>
      <color theme="1"/>
      <name val="Arial"/>
      <family val="2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1"/>
      <color rgb="FF000000"/>
      <name val="Garamond"/>
      <family val="1"/>
    </font>
    <font>
      <sz val="11"/>
      <name val="Garamond"/>
      <family val="1"/>
    </font>
    <font>
      <b/>
      <sz val="11"/>
      <name val="Garamond"/>
      <family val="1"/>
    </font>
    <font>
      <b/>
      <u/>
      <sz val="11"/>
      <color rgb="FFFF0000"/>
      <name val="Garamond"/>
      <family val="1"/>
    </font>
    <font>
      <sz val="11"/>
      <color rgb="FFFF0000"/>
      <name val="Garamond"/>
      <family val="1"/>
    </font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sz val="11"/>
      <color rgb="FF000000"/>
      <name val="Garamond"/>
      <family val="1"/>
    </font>
    <font>
      <b/>
      <u/>
      <sz val="11"/>
      <color rgb="FF000000"/>
      <name val="Garamond"/>
      <family val="1"/>
    </font>
    <font>
      <u/>
      <sz val="11"/>
      <color rgb="FF000000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center" wrapText="1"/>
    </xf>
    <xf numFmtId="0" fontId="4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5" fontId="4" fillId="0" borderId="0" xfId="0" applyNumberFormat="1" applyFont="1" applyAlignment="1">
      <alignment vertical="center" wrapText="1"/>
    </xf>
    <xf numFmtId="165" fontId="5" fillId="4" borderId="7" xfId="0" applyNumberFormat="1" applyFont="1" applyFill="1" applyBorder="1" applyAlignment="1">
      <alignment vertical="center" wrapText="1"/>
    </xf>
    <xf numFmtId="165" fontId="5" fillId="3" borderId="7" xfId="0" applyNumberFormat="1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vertical="center" wrapText="1"/>
    </xf>
    <xf numFmtId="165" fontId="4" fillId="0" borderId="13" xfId="3" applyNumberFormat="1" applyFont="1" applyFill="1" applyBorder="1" applyAlignment="1">
      <alignment vertical="center" wrapText="1"/>
    </xf>
    <xf numFmtId="165" fontId="4" fillId="0" borderId="9" xfId="3" applyNumberFormat="1" applyFont="1" applyFill="1" applyBorder="1" applyAlignment="1">
      <alignment vertical="center" wrapText="1"/>
    </xf>
    <xf numFmtId="165" fontId="4" fillId="0" borderId="12" xfId="0" applyNumberFormat="1" applyFont="1" applyBorder="1" applyAlignment="1">
      <alignment vertical="center" wrapText="1"/>
    </xf>
    <xf numFmtId="165" fontId="4" fillId="0" borderId="12" xfId="3" applyNumberFormat="1" applyFont="1" applyFill="1" applyBorder="1" applyAlignment="1">
      <alignment vertical="center" wrapText="1"/>
    </xf>
    <xf numFmtId="165" fontId="4" fillId="5" borderId="9" xfId="0" applyNumberFormat="1" applyFont="1" applyFill="1" applyBorder="1" applyAlignment="1">
      <alignment vertical="center" wrapText="1"/>
    </xf>
    <xf numFmtId="165" fontId="4" fillId="5" borderId="9" xfId="3" applyNumberFormat="1" applyFont="1" applyFill="1" applyBorder="1" applyAlignment="1">
      <alignment vertical="center" wrapText="1"/>
    </xf>
    <xf numFmtId="165" fontId="4" fillId="5" borderId="12" xfId="0" applyNumberFormat="1" applyFont="1" applyFill="1" applyBorder="1" applyAlignment="1">
      <alignment vertical="center" wrapText="1"/>
    </xf>
    <xf numFmtId="0" fontId="12" fillId="0" borderId="3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4" fillId="6" borderId="8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 wrapText="1"/>
    </xf>
  </cellXfs>
  <cellStyles count="4">
    <cellStyle name="Moneda [0] 2" xfId="3" xr:uid="{8C47C1CD-7057-448D-9E4A-16F90DD305AC}"/>
    <cellStyle name="Moneda [0] 3" xfId="1" xr:uid="{00000000-0005-0000-0000-000001000000}"/>
    <cellStyle name="Normal" xfId="0" builtinId="0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106135</xdr:rowOff>
    </xdr:from>
    <xdr:ext cx="1398837" cy="659674"/>
    <xdr:pic>
      <xdr:nvPicPr>
        <xdr:cNvPr id="2" name="Imagen 85">
          <a:extLst>
            <a:ext uri="{FF2B5EF4-FFF2-40B4-BE49-F238E27FC236}">
              <a16:creationId xmlns:a16="http://schemas.microsoft.com/office/drawing/2014/main" id="{8BBFC3CA-DE29-4FF1-A7AA-B94B7AC77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787" y="106135"/>
          <a:ext cx="1398837" cy="659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los Andres Saenz Riveros" id="{A0A6A854-CFE3-6E4B-8BAC-1E49307B7B59}" userId="S::carlos.saenzr@usa.edu.co::fbb69381-b90f-4d0f-bcf5-e078325ee2e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0" dT="2026-03-19T01:44:48.08" personId="{A0A6A854-CFE3-6E4B-8BAC-1E49307B7B59}" id="{349AC00A-7DFC-6444-B687-82387E3DD41D}">
    <text xml:space="preserve">En snacks  sería bueno aclarar posibles opciones (galletas, mini palitos de queso, productos de hojaldre, algo así)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O19"/>
  <sheetViews>
    <sheetView tabSelected="1" topLeftCell="A4" zoomScale="111" zoomScaleNormal="80" workbookViewId="0">
      <selection activeCell="N5" sqref="N5"/>
    </sheetView>
  </sheetViews>
  <sheetFormatPr baseColWidth="10" defaultColWidth="11.33203125" defaultRowHeight="14.4"/>
  <cols>
    <col min="1" max="1" width="20.109375" style="2" customWidth="1"/>
    <col min="2" max="2" width="71.33203125" style="1" customWidth="1"/>
    <col min="3" max="3" width="19.77734375" style="3" customWidth="1"/>
    <col min="4" max="4" width="18.21875" style="3" customWidth="1"/>
    <col min="5" max="8" width="26.109375" style="21" customWidth="1"/>
    <col min="9" max="9" width="15.33203125" style="21" customWidth="1"/>
    <col min="10" max="10" width="16.21875" style="1" customWidth="1"/>
    <col min="11" max="11" width="16" style="1" customWidth="1"/>
    <col min="12" max="12" width="21.109375" style="1" customWidth="1"/>
    <col min="13" max="13" width="20.6640625" style="1" customWidth="1"/>
    <col min="14" max="14" width="16.77734375" style="1" customWidth="1"/>
    <col min="15" max="15" width="11.33203125" style="1" customWidth="1"/>
    <col min="16" max="16384" width="11.33203125" style="1"/>
  </cols>
  <sheetData>
    <row r="1" spans="1:15" ht="60.75" customHeight="1">
      <c r="A1" s="37"/>
      <c r="B1" s="33" t="s">
        <v>0</v>
      </c>
      <c r="C1" s="34"/>
      <c r="D1" s="34"/>
      <c r="E1" s="34"/>
      <c r="F1" s="34"/>
      <c r="G1" s="34"/>
      <c r="H1" s="34"/>
      <c r="J1" s="21"/>
      <c r="K1" s="21"/>
      <c r="L1" s="21"/>
      <c r="M1" s="21"/>
      <c r="N1" s="21"/>
    </row>
    <row r="2" spans="1:15" ht="19.5" customHeight="1">
      <c r="A2" s="38"/>
      <c r="B2" s="35" t="s">
        <v>1</v>
      </c>
      <c r="C2" s="36"/>
      <c r="D2" s="36"/>
      <c r="E2" s="36"/>
      <c r="F2" s="36"/>
      <c r="G2" s="36"/>
      <c r="H2" s="36"/>
      <c r="J2" s="21"/>
      <c r="K2" s="21"/>
      <c r="L2" s="21"/>
      <c r="M2" s="21"/>
      <c r="N2" s="21"/>
    </row>
    <row r="3" spans="1:15" ht="57.75" customHeight="1">
      <c r="A3" s="18" t="s">
        <v>2</v>
      </c>
      <c r="B3" s="19" t="s">
        <v>3</v>
      </c>
      <c r="C3" s="19" t="s">
        <v>4</v>
      </c>
      <c r="D3" s="19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3" t="s">
        <v>10</v>
      </c>
      <c r="J3" s="23" t="s">
        <v>11</v>
      </c>
      <c r="K3" s="23" t="s">
        <v>12</v>
      </c>
      <c r="L3" s="23" t="s">
        <v>13</v>
      </c>
      <c r="M3" s="23" t="s">
        <v>14</v>
      </c>
      <c r="N3" s="23" t="s">
        <v>15</v>
      </c>
    </row>
    <row r="4" spans="1:15" ht="249" customHeight="1">
      <c r="A4" s="11" t="s">
        <v>16</v>
      </c>
      <c r="B4" s="32" t="s">
        <v>17</v>
      </c>
      <c r="C4" s="5">
        <v>1</v>
      </c>
      <c r="D4" s="5" t="s">
        <v>18</v>
      </c>
      <c r="E4" s="24">
        <v>22000</v>
      </c>
      <c r="F4" s="24">
        <v>14580</v>
      </c>
      <c r="G4" s="24">
        <v>13000</v>
      </c>
      <c r="H4" s="25">
        <v>18000</v>
      </c>
      <c r="I4" s="25">
        <f>AVERAGE(E4:H4)</f>
        <v>16895</v>
      </c>
      <c r="J4" s="25">
        <f>STDEV(E4:H4)</f>
        <v>3992.1715060018819</v>
      </c>
      <c r="K4" s="25">
        <f>+I4-J4</f>
        <v>12902.828493998119</v>
      </c>
      <c r="L4" s="25">
        <f>+I4+J4</f>
        <v>20887.171506001883</v>
      </c>
      <c r="M4" s="25">
        <f>AVERAGE(F4,G4,H4,E4)</f>
        <v>16895</v>
      </c>
      <c r="N4" s="25">
        <v>16900</v>
      </c>
    </row>
    <row r="5" spans="1:15" ht="259.5" customHeight="1">
      <c r="A5" s="40" t="s">
        <v>19</v>
      </c>
      <c r="B5" s="41" t="s">
        <v>20</v>
      </c>
      <c r="C5" s="42">
        <v>1</v>
      </c>
      <c r="D5" s="5" t="s">
        <v>18</v>
      </c>
      <c r="E5" s="29">
        <v>25500</v>
      </c>
      <c r="F5" s="24">
        <v>18900</v>
      </c>
      <c r="G5" s="29">
        <v>15000</v>
      </c>
      <c r="H5" s="26">
        <v>22000</v>
      </c>
      <c r="I5" s="25">
        <f t="shared" ref="I5:I18" si="0">AVERAGE(E5:H5)</f>
        <v>20350</v>
      </c>
      <c r="J5" s="25">
        <f t="shared" ref="J5:J18" si="1">STDEV(E5:H5)</f>
        <v>4471.0177812216316</v>
      </c>
      <c r="K5" s="25">
        <f t="shared" ref="K5:K18" si="2">+I5-J5</f>
        <v>15878.982218778368</v>
      </c>
      <c r="L5" s="25">
        <f t="shared" ref="L5:L18" si="3">+I5+J5</f>
        <v>24821.017781221632</v>
      </c>
      <c r="M5" s="25">
        <f>AVERAGE(F5,H5)</f>
        <v>20450</v>
      </c>
      <c r="N5" s="25">
        <v>20500</v>
      </c>
      <c r="O5" s="1" t="s">
        <v>47</v>
      </c>
    </row>
    <row r="6" spans="1:15" ht="217.5" customHeight="1">
      <c r="A6" s="11" t="s">
        <v>21</v>
      </c>
      <c r="B6" s="4" t="s">
        <v>22</v>
      </c>
      <c r="C6" s="5">
        <v>1</v>
      </c>
      <c r="D6" s="5" t="s">
        <v>18</v>
      </c>
      <c r="E6" s="29">
        <v>25500</v>
      </c>
      <c r="F6" s="24">
        <v>16740</v>
      </c>
      <c r="G6" s="29">
        <v>13000</v>
      </c>
      <c r="H6" s="26">
        <v>22000</v>
      </c>
      <c r="I6" s="25">
        <f t="shared" si="0"/>
        <v>19310</v>
      </c>
      <c r="J6" s="25">
        <f t="shared" si="1"/>
        <v>5536.9425979807065</v>
      </c>
      <c r="K6" s="25">
        <f t="shared" si="2"/>
        <v>13773.057402019294</v>
      </c>
      <c r="L6" s="25">
        <f t="shared" si="3"/>
        <v>24846.942597980706</v>
      </c>
      <c r="M6" s="25">
        <f>AVERAGE(F6,H6)</f>
        <v>19370</v>
      </c>
      <c r="N6" s="25">
        <v>19400</v>
      </c>
    </row>
    <row r="7" spans="1:15" ht="246" customHeight="1">
      <c r="A7" s="11" t="s">
        <v>23</v>
      </c>
      <c r="B7" s="7" t="s">
        <v>24</v>
      </c>
      <c r="C7" s="8">
        <v>1</v>
      </c>
      <c r="D7" s="5" t="s">
        <v>18</v>
      </c>
      <c r="E7" s="24">
        <v>45000</v>
      </c>
      <c r="F7" s="24">
        <v>29160</v>
      </c>
      <c r="G7" s="24">
        <v>20000</v>
      </c>
      <c r="H7" s="30">
        <v>90000</v>
      </c>
      <c r="I7" s="25">
        <f t="shared" si="0"/>
        <v>46040</v>
      </c>
      <c r="J7" s="25">
        <f t="shared" si="1"/>
        <v>31072.92068666864</v>
      </c>
      <c r="K7" s="25">
        <f t="shared" si="2"/>
        <v>14967.07931333136</v>
      </c>
      <c r="L7" s="25">
        <f t="shared" si="3"/>
        <v>77112.920686668644</v>
      </c>
      <c r="M7" s="25">
        <f>AVERAGE(E7,F7,G7)</f>
        <v>31386.666666666668</v>
      </c>
      <c r="N7" s="25">
        <v>31400</v>
      </c>
    </row>
    <row r="8" spans="1:15" ht="255.75" customHeight="1">
      <c r="A8" s="11" t="s">
        <v>25</v>
      </c>
      <c r="B8" s="7" t="s">
        <v>26</v>
      </c>
      <c r="C8" s="5">
        <v>1</v>
      </c>
      <c r="D8" s="5" t="s">
        <v>18</v>
      </c>
      <c r="E8" s="24">
        <v>45000</v>
      </c>
      <c r="F8" s="24">
        <v>46410</v>
      </c>
      <c r="G8" s="24">
        <v>25000</v>
      </c>
      <c r="H8" s="30">
        <v>90000</v>
      </c>
      <c r="I8" s="25">
        <f t="shared" si="0"/>
        <v>51602.5</v>
      </c>
      <c r="J8" s="25">
        <f t="shared" si="1"/>
        <v>27402.044175572013</v>
      </c>
      <c r="K8" s="25">
        <f t="shared" si="2"/>
        <v>24200.455824427987</v>
      </c>
      <c r="L8" s="25">
        <f t="shared" si="3"/>
        <v>79004.544175572009</v>
      </c>
      <c r="M8" s="25">
        <f>AVERAGE(E8,F8,G8)</f>
        <v>38803.333333333336</v>
      </c>
      <c r="N8" s="25">
        <v>39000</v>
      </c>
    </row>
    <row r="9" spans="1:15" ht="99.75" customHeight="1">
      <c r="A9" s="11" t="s">
        <v>27</v>
      </c>
      <c r="B9" s="20" t="s">
        <v>28</v>
      </c>
      <c r="C9" s="5">
        <v>1</v>
      </c>
      <c r="D9" s="5" t="s">
        <v>18</v>
      </c>
      <c r="E9" s="24">
        <v>55000</v>
      </c>
      <c r="F9" s="24">
        <v>51840</v>
      </c>
      <c r="G9" s="29">
        <v>35000</v>
      </c>
      <c r="H9" s="26">
        <v>60000</v>
      </c>
      <c r="I9" s="25">
        <f t="shared" si="0"/>
        <v>50460</v>
      </c>
      <c r="J9" s="25">
        <f t="shared" si="1"/>
        <v>10840.344397973095</v>
      </c>
      <c r="K9" s="25">
        <f t="shared" si="2"/>
        <v>39619.655602026905</v>
      </c>
      <c r="L9" s="25">
        <f t="shared" si="3"/>
        <v>61300.344397973095</v>
      </c>
      <c r="M9" s="25">
        <f>AVERAGE(E9,F9,H9)</f>
        <v>55613.333333333336</v>
      </c>
      <c r="N9" s="25">
        <v>55700</v>
      </c>
    </row>
    <row r="10" spans="1:15" ht="99.75" customHeight="1">
      <c r="A10" s="12" t="s">
        <v>29</v>
      </c>
      <c r="B10" s="4" t="s">
        <v>30</v>
      </c>
      <c r="C10" s="5">
        <v>1</v>
      </c>
      <c r="D10" s="6" t="s">
        <v>31</v>
      </c>
      <c r="E10" s="24">
        <v>450000</v>
      </c>
      <c r="F10" s="24">
        <v>333200</v>
      </c>
      <c r="G10" s="24">
        <v>300000</v>
      </c>
      <c r="H10" s="30">
        <v>900000</v>
      </c>
      <c r="I10" s="25">
        <f t="shared" si="0"/>
        <v>495800</v>
      </c>
      <c r="J10" s="25">
        <f t="shared" si="1"/>
        <v>277038.91423408373</v>
      </c>
      <c r="K10" s="25">
        <f t="shared" si="2"/>
        <v>218761.08576591627</v>
      </c>
      <c r="L10" s="25">
        <f t="shared" si="3"/>
        <v>772838.91423408373</v>
      </c>
      <c r="M10" s="25">
        <f>AVERAGE(E10,F10,G10)</f>
        <v>361066.66666666669</v>
      </c>
      <c r="N10" s="25">
        <v>361000</v>
      </c>
    </row>
    <row r="11" spans="1:15" ht="66.75" customHeight="1">
      <c r="A11" s="12" t="s">
        <v>29</v>
      </c>
      <c r="B11" s="9" t="s">
        <v>32</v>
      </c>
      <c r="C11" s="5">
        <v>1</v>
      </c>
      <c r="D11" s="6" t="s">
        <v>31</v>
      </c>
      <c r="E11" s="24">
        <v>700000</v>
      </c>
      <c r="F11" s="24">
        <v>416500</v>
      </c>
      <c r="G11" s="24">
        <v>390000</v>
      </c>
      <c r="H11" s="30">
        <v>1200000</v>
      </c>
      <c r="I11" s="25">
        <f t="shared" si="0"/>
        <v>676625</v>
      </c>
      <c r="J11" s="25">
        <f t="shared" si="1"/>
        <v>376070.33362568408</v>
      </c>
      <c r="K11" s="25">
        <f t="shared" si="2"/>
        <v>300554.66637431592</v>
      </c>
      <c r="L11" s="25">
        <f t="shared" si="3"/>
        <v>1052695.333625684</v>
      </c>
      <c r="M11" s="25">
        <f t="shared" ref="M11" si="4">AVERAGE(E11,F11,G11)</f>
        <v>502166.66666666669</v>
      </c>
      <c r="N11" s="25">
        <v>503000</v>
      </c>
    </row>
    <row r="12" spans="1:15" ht="57.75" customHeight="1">
      <c r="A12" s="12" t="s">
        <v>29</v>
      </c>
      <c r="B12" s="9" t="s">
        <v>33</v>
      </c>
      <c r="C12" s="5">
        <v>1</v>
      </c>
      <c r="D12" s="6" t="s">
        <v>31</v>
      </c>
      <c r="E12" s="24">
        <v>1300000</v>
      </c>
      <c r="F12" s="24">
        <v>535500</v>
      </c>
      <c r="G12" s="24">
        <v>650000</v>
      </c>
      <c r="H12" s="30">
        <v>1500000</v>
      </c>
      <c r="I12" s="25">
        <f t="shared" si="0"/>
        <v>996375</v>
      </c>
      <c r="J12" s="25">
        <f t="shared" si="1"/>
        <v>475467.3797082894</v>
      </c>
      <c r="K12" s="25">
        <f t="shared" si="2"/>
        <v>520907.6202917106</v>
      </c>
      <c r="L12" s="25">
        <f t="shared" si="3"/>
        <v>1471842.3797082894</v>
      </c>
      <c r="M12" s="25">
        <f>AVERAGE(E12,F12,G12)</f>
        <v>828500</v>
      </c>
      <c r="N12" s="25">
        <v>828500</v>
      </c>
    </row>
    <row r="13" spans="1:15" ht="57.75" customHeight="1">
      <c r="A13" s="13" t="s">
        <v>34</v>
      </c>
      <c r="B13" s="10" t="s">
        <v>35</v>
      </c>
      <c r="C13" s="5">
        <v>1</v>
      </c>
      <c r="D13" s="5" t="s">
        <v>18</v>
      </c>
      <c r="E13" s="24">
        <v>25000</v>
      </c>
      <c r="F13" s="29">
        <v>64800</v>
      </c>
      <c r="G13" s="24">
        <v>35000</v>
      </c>
      <c r="H13" s="26">
        <v>30000</v>
      </c>
      <c r="I13" s="25">
        <f t="shared" si="0"/>
        <v>38700</v>
      </c>
      <c r="J13" s="25">
        <f t="shared" si="1"/>
        <v>17872.511481788639</v>
      </c>
      <c r="K13" s="25">
        <f t="shared" si="2"/>
        <v>20827.488518211361</v>
      </c>
      <c r="L13" s="25">
        <f t="shared" si="3"/>
        <v>56572.511481788635</v>
      </c>
      <c r="M13" s="25">
        <f>AVERAGE(E13,G13,H13)</f>
        <v>30000</v>
      </c>
      <c r="N13" s="25">
        <v>30000</v>
      </c>
    </row>
    <row r="14" spans="1:15" ht="57.75" customHeight="1">
      <c r="A14" s="12" t="s">
        <v>36</v>
      </c>
      <c r="B14" s="10" t="s">
        <v>37</v>
      </c>
      <c r="C14" s="5">
        <v>1</v>
      </c>
      <c r="D14" s="5" t="s">
        <v>18</v>
      </c>
      <c r="E14" s="24">
        <v>2500</v>
      </c>
      <c r="F14" s="24">
        <v>3780</v>
      </c>
      <c r="G14" s="24">
        <v>2000</v>
      </c>
      <c r="H14" s="30">
        <v>5500</v>
      </c>
      <c r="I14" s="25">
        <f t="shared" si="0"/>
        <v>3445</v>
      </c>
      <c r="J14" s="25">
        <f t="shared" si="1"/>
        <v>1561.6551049020609</v>
      </c>
      <c r="K14" s="25">
        <f t="shared" si="2"/>
        <v>1883.3448950979391</v>
      </c>
      <c r="L14" s="25">
        <f t="shared" si="3"/>
        <v>5006.6551049020609</v>
      </c>
      <c r="M14" s="25">
        <f>AVERAGE(E14,F14,G14)</f>
        <v>2760</v>
      </c>
      <c r="N14" s="25">
        <v>2760</v>
      </c>
    </row>
    <row r="15" spans="1:15" ht="57.75" customHeight="1">
      <c r="A15" s="12" t="s">
        <v>36</v>
      </c>
      <c r="B15" s="10" t="s">
        <v>38</v>
      </c>
      <c r="C15" s="5">
        <v>1</v>
      </c>
      <c r="D15" s="5" t="s">
        <v>18</v>
      </c>
      <c r="E15" s="24">
        <v>3500</v>
      </c>
      <c r="F15" s="24">
        <v>4860</v>
      </c>
      <c r="G15" s="24">
        <v>3200</v>
      </c>
      <c r="H15" s="30">
        <v>6000</v>
      </c>
      <c r="I15" s="25">
        <f t="shared" si="0"/>
        <v>4390</v>
      </c>
      <c r="J15" s="25">
        <f t="shared" si="1"/>
        <v>1293.7284619785303</v>
      </c>
      <c r="K15" s="25">
        <f t="shared" si="2"/>
        <v>3096.2715380214695</v>
      </c>
      <c r="L15" s="25">
        <f t="shared" si="3"/>
        <v>5683.7284619785305</v>
      </c>
      <c r="M15" s="25">
        <f>AVERAGE(E15,F15,G15)</f>
        <v>3853.3333333333335</v>
      </c>
      <c r="N15" s="25">
        <v>3850</v>
      </c>
    </row>
    <row r="16" spans="1:15" ht="93.75" customHeight="1">
      <c r="A16" s="14" t="s">
        <v>39</v>
      </c>
      <c r="B16" s="6" t="s">
        <v>40</v>
      </c>
      <c r="C16" s="5">
        <v>1</v>
      </c>
      <c r="D16" s="5" t="s">
        <v>18</v>
      </c>
      <c r="E16" s="29">
        <v>22000</v>
      </c>
      <c r="F16" s="24">
        <v>10800</v>
      </c>
      <c r="G16" s="29">
        <v>3500</v>
      </c>
      <c r="H16" s="26">
        <v>18000</v>
      </c>
      <c r="I16" s="25">
        <f t="shared" si="0"/>
        <v>13575</v>
      </c>
      <c r="J16" s="25">
        <f t="shared" si="1"/>
        <v>8160.2185428251041</v>
      </c>
      <c r="K16" s="25">
        <f t="shared" si="2"/>
        <v>5414.7814571748959</v>
      </c>
      <c r="L16" s="25">
        <f t="shared" si="3"/>
        <v>21735.218542825103</v>
      </c>
      <c r="M16" s="25">
        <f>AVERAGE(F16,H16)</f>
        <v>14400</v>
      </c>
      <c r="N16" s="25">
        <v>14400</v>
      </c>
    </row>
    <row r="17" spans="1:14" ht="71.25" customHeight="1">
      <c r="A17" s="14" t="s">
        <v>41</v>
      </c>
      <c r="B17" s="6" t="s">
        <v>42</v>
      </c>
      <c r="C17" s="5">
        <v>1</v>
      </c>
      <c r="D17" s="5" t="s">
        <v>43</v>
      </c>
      <c r="E17" s="29">
        <v>40000</v>
      </c>
      <c r="F17" s="24">
        <v>21600</v>
      </c>
      <c r="G17" s="24">
        <v>15000</v>
      </c>
      <c r="H17" s="30">
        <v>39000</v>
      </c>
      <c r="I17" s="25">
        <f>AVERAGE(E17:H17)</f>
        <v>28900</v>
      </c>
      <c r="J17" s="25">
        <f>STDEV(E17:H17)</f>
        <v>12539.537471533789</v>
      </c>
      <c r="K17" s="25">
        <f>+I17-J17</f>
        <v>16360.462528466211</v>
      </c>
      <c r="L17" s="25">
        <f t="shared" si="3"/>
        <v>41439.537471533789</v>
      </c>
      <c r="M17" s="25">
        <f>AVERAGE(F17,G17)</f>
        <v>18300</v>
      </c>
      <c r="N17" s="25">
        <v>18300</v>
      </c>
    </row>
    <row r="18" spans="1:14" ht="57.75" customHeight="1">
      <c r="A18" s="15" t="s">
        <v>44</v>
      </c>
      <c r="B18" s="16" t="s">
        <v>45</v>
      </c>
      <c r="C18" s="17">
        <v>1</v>
      </c>
      <c r="D18" s="17" t="s">
        <v>43</v>
      </c>
      <c r="E18" s="27">
        <v>35000</v>
      </c>
      <c r="F18" s="31">
        <v>37800</v>
      </c>
      <c r="G18" s="27">
        <v>18000</v>
      </c>
      <c r="H18" s="28">
        <v>22600</v>
      </c>
      <c r="I18" s="25">
        <f t="shared" si="0"/>
        <v>28350</v>
      </c>
      <c r="J18" s="25">
        <f t="shared" si="1"/>
        <v>9551.7886632120717</v>
      </c>
      <c r="K18" s="25">
        <f t="shared" si="2"/>
        <v>18798.211336787928</v>
      </c>
      <c r="L18" s="25">
        <f t="shared" si="3"/>
        <v>37901.788663212072</v>
      </c>
      <c r="M18" s="25">
        <f>AVERAGE(E18,G18,H18)</f>
        <v>25200</v>
      </c>
      <c r="N18" s="25">
        <v>25200</v>
      </c>
    </row>
    <row r="19" spans="1:14" ht="16.5" customHeight="1">
      <c r="A19" s="39" t="s">
        <v>46</v>
      </c>
      <c r="B19" s="39"/>
      <c r="C19" s="39"/>
      <c r="D19" s="39"/>
      <c r="E19" s="39"/>
    </row>
  </sheetData>
  <mergeCells count="4">
    <mergeCell ref="B1:H1"/>
    <mergeCell ref="B2:H2"/>
    <mergeCell ref="A1:A2"/>
    <mergeCell ref="A19:E1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PMEDIOS CATEGORÍA 1</vt:lpstr>
      <vt:lpstr>'PMEDIOS CATEGORÍA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Zoraida Romero Salinas</dc:creator>
  <cp:keywords/>
  <dc:description/>
  <cp:lastModifiedBy>Diana Zoraida Romero Salinas</cp:lastModifiedBy>
  <cp:revision/>
  <dcterms:created xsi:type="dcterms:W3CDTF">2025-04-22T21:12:10Z</dcterms:created>
  <dcterms:modified xsi:type="dcterms:W3CDTF">2026-04-18T03:58:38Z</dcterms:modified>
  <cp:category/>
  <cp:contentStatus/>
</cp:coreProperties>
</file>